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F:\_Daten\Klingenberg-IT\_Kunden\Gulp\enercon\Excel Aufbaukurs - Text Formeln\"/>
    </mc:Choice>
  </mc:AlternateContent>
  <xr:revisionPtr revIDLastSave="0" documentId="13_ncr:1_{524C8758-E0F7-4BA7-80E1-54412EADBDF3}" xr6:coauthVersionLast="47" xr6:coauthVersionMax="47" xr10:uidLastSave="{00000000-0000-0000-0000-000000000000}"/>
  <bookViews>
    <workbookView xWindow="-108" yWindow="-108" windowWidth="30936" windowHeight="16776" xr2:uid="{4270F691-71F9-402D-AEF0-2812B5F5C13F}"/>
  </bookViews>
  <sheets>
    <sheet name="Aufgabenstellung" sheetId="3" r:id="rId1"/>
    <sheet name="Übung1" sheetId="4" r:id="rId2"/>
    <sheet name="Übung1-Lösung" sheetId="6" r:id="rId3"/>
    <sheet name="Aufgabenstellung II" sheetId="8" r:id="rId4"/>
    <sheet name="Übung2" sheetId="5" r:id="rId5"/>
    <sheet name="Übung2-Lösung" sheetId="7" r:id="rId6"/>
    <sheet name="Ausgangsdaten" sheetId="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7" l="1"/>
  <c r="B5" i="7"/>
  <c r="B6" i="7"/>
  <c r="B7" i="7"/>
  <c r="B8" i="7"/>
  <c r="B9" i="7"/>
  <c r="B10" i="7"/>
  <c r="B11" i="7"/>
  <c r="B12" i="7"/>
  <c r="B13" i="7"/>
  <c r="B14" i="7"/>
  <c r="B15" i="7"/>
  <c r="B16" i="7"/>
  <c r="B17" i="7"/>
  <c r="B3" i="7"/>
  <c r="B2" i="7"/>
  <c r="C4" i="7"/>
  <c r="C5" i="7"/>
  <c r="C6" i="7"/>
  <c r="C7" i="7"/>
  <c r="C8" i="7"/>
  <c r="C9" i="7"/>
  <c r="C10" i="7"/>
  <c r="C11" i="7"/>
  <c r="C12" i="7"/>
  <c r="C13" i="7"/>
  <c r="C14" i="7"/>
  <c r="C15" i="7"/>
  <c r="C16" i="7"/>
  <c r="C17" i="7"/>
  <c r="C3" i="7"/>
  <c r="C2" i="7"/>
  <c r="B2" i="6"/>
  <c r="C3" i="6"/>
  <c r="C4" i="6"/>
  <c r="C5" i="6"/>
  <c r="C6" i="6"/>
  <c r="C7" i="6"/>
  <c r="C8" i="6"/>
  <c r="C9" i="6"/>
  <c r="C10" i="6"/>
  <c r="C11" i="6"/>
  <c r="C12" i="6"/>
  <c r="C13" i="6"/>
  <c r="C14" i="6"/>
  <c r="C15" i="6"/>
  <c r="C16" i="6"/>
  <c r="C17" i="6"/>
  <c r="C2" i="6"/>
  <c r="B3" i="6"/>
  <c r="B4" i="6"/>
  <c r="B5" i="6"/>
  <c r="B6" i="6"/>
  <c r="B7" i="6"/>
  <c r="B8" i="6"/>
  <c r="B9" i="6"/>
  <c r="B10" i="6"/>
  <c r="B11" i="6"/>
  <c r="B12" i="6"/>
  <c r="B13" i="6"/>
  <c r="B14" i="6"/>
  <c r="B15" i="6"/>
  <c r="B16" i="6"/>
  <c r="B17" i="6"/>
  <c r="A3" i="2"/>
  <c r="B3" i="2"/>
  <c r="A4" i="2"/>
  <c r="B4" i="2"/>
  <c r="A5" i="2"/>
  <c r="B5" i="2"/>
  <c r="A6" i="2"/>
  <c r="B6" i="2"/>
  <c r="A7" i="2"/>
  <c r="B7" i="2"/>
  <c r="A8" i="2"/>
  <c r="B8" i="2"/>
  <c r="A9" i="2"/>
  <c r="B9" i="2"/>
  <c r="A10" i="2"/>
  <c r="B10" i="2"/>
  <c r="A11" i="2"/>
  <c r="B11" i="2"/>
  <c r="A12" i="2"/>
  <c r="B12" i="2"/>
  <c r="A13" i="2"/>
  <c r="B13" i="2"/>
  <c r="A14" i="2"/>
  <c r="B14" i="2"/>
  <c r="A15" i="2"/>
  <c r="B15" i="2"/>
  <c r="A16" i="2"/>
  <c r="B16" i="2"/>
  <c r="A17" i="2"/>
  <c r="B17" i="2"/>
  <c r="B2" i="2"/>
  <c r="A2" i="2"/>
  <c r="E7" i="7"/>
  <c r="E4" i="7"/>
  <c r="E7" i="6"/>
  <c r="E4" i="6"/>
</calcChain>
</file>

<file path=xl/sharedStrings.xml><?xml version="1.0" encoding="utf-8"?>
<sst xmlns="http://schemas.openxmlformats.org/spreadsheetml/2006/main" count="131" uniqueCount="78">
  <si>
    <t>Landeshaupstadt</t>
  </si>
  <si>
    <t>Postleitzahl</t>
  </si>
  <si>
    <t>Bundesland</t>
  </si>
  <si>
    <t>Düsseldorf</t>
  </si>
  <si>
    <t>Nordrhein Westfalen</t>
  </si>
  <si>
    <t>München</t>
  </si>
  <si>
    <t>Bayern</t>
  </si>
  <si>
    <t>Stuttgart</t>
  </si>
  <si>
    <t>Baden Württemberg</t>
  </si>
  <si>
    <t>Hannover</t>
  </si>
  <si>
    <t>Niedersachsen</t>
  </si>
  <si>
    <t>Wiesbaden</t>
  </si>
  <si>
    <t>Hessen</t>
  </si>
  <si>
    <t>Dresden</t>
  </si>
  <si>
    <t>Sachsen</t>
  </si>
  <si>
    <t>Mainz</t>
  </si>
  <si>
    <t>Rheinland Pfalz</t>
  </si>
  <si>
    <t>Berlin</t>
  </si>
  <si>
    <t>Kiel</t>
  </si>
  <si>
    <t>Schleswig Holstein</t>
  </si>
  <si>
    <t>Potsdam</t>
  </si>
  <si>
    <t>Brandenburg</t>
  </si>
  <si>
    <t>Magdeburg</t>
  </si>
  <si>
    <t>Sachsen Anhalt</t>
  </si>
  <si>
    <t>Erfurt</t>
  </si>
  <si>
    <t>Thüringen</t>
  </si>
  <si>
    <t>Hamburg</t>
  </si>
  <si>
    <t>Schwerin</t>
  </si>
  <si>
    <t>Mecklenburg Vorpommern</t>
  </si>
  <si>
    <t>Saarbrücken</t>
  </si>
  <si>
    <t>Saarland</t>
  </si>
  <si>
    <t>Bremen</t>
  </si>
  <si>
    <t>Verkettet 1</t>
  </si>
  <si>
    <t>Verkettet 2</t>
  </si>
  <si>
    <t>Sie erhalten eine Exceldatei, welche Sie auswerten sollen. Hierzu ist es erforderlich, dass die Postleitzahl eines Ortes in der einen und der Name der dazugehörigen Stadt in einer anderen Spalte dargestellt wird.</t>
  </si>
  <si>
    <t>Düsseldorf 40213</t>
  </si>
  <si>
    <t>40213_Düsseldorf</t>
  </si>
  <si>
    <t>München 80333</t>
  </si>
  <si>
    <t>80333_München</t>
  </si>
  <si>
    <t>Stuttgart 70173</t>
  </si>
  <si>
    <t>70173_Stuttgart</t>
  </si>
  <si>
    <t>Hannover 30159</t>
  </si>
  <si>
    <t>30159_Hannover</t>
  </si>
  <si>
    <t>Wiesbaden 65183</t>
  </si>
  <si>
    <t>65183_Wiesbaden</t>
  </si>
  <si>
    <t>Mainz 55116</t>
  </si>
  <si>
    <t>55116_Mainz</t>
  </si>
  <si>
    <t>Berlin 10785</t>
  </si>
  <si>
    <t>10785_Berlin</t>
  </si>
  <si>
    <t>Kiel 24103</t>
  </si>
  <si>
    <t>24103_Kiel</t>
  </si>
  <si>
    <t>Potsdam 14467</t>
  </si>
  <si>
    <t>14467_Potsdam</t>
  </si>
  <si>
    <t>Magdeburg 39104</t>
  </si>
  <si>
    <t>39104_Magdeburg</t>
  </si>
  <si>
    <t>Erfurt 99084</t>
  </si>
  <si>
    <t>99084_Erfurt</t>
  </si>
  <si>
    <t>Hamburg 20095</t>
  </si>
  <si>
    <t>20095_Hamburg</t>
  </si>
  <si>
    <t>Schwerin 19055</t>
  </si>
  <si>
    <t>19055_Schwerin</t>
  </si>
  <si>
    <t>Saarbrücken 66111</t>
  </si>
  <si>
    <t>66111_Saarbrücken</t>
  </si>
  <si>
    <t>Bremen 28215</t>
  </si>
  <si>
    <t>28215_Bremen</t>
  </si>
  <si>
    <t>01069_Dresden</t>
  </si>
  <si>
    <t>01069</t>
  </si>
  <si>
    <t>Dresden 01069</t>
  </si>
  <si>
    <t>PLZ</t>
  </si>
  <si>
    <t>Ort</t>
  </si>
  <si>
    <t>Lösung für den ersten Datensatz</t>
  </si>
  <si>
    <t xml:space="preserve">Beim Ort müssen von der Gesamtlänge des Textes </t>
  </si>
  <si>
    <t xml:space="preserve">fünf Stellen für die PLZ plus eine Stelle für den Unterstrich </t>
  </si>
  <si>
    <t>berücksichtigt werden.</t>
  </si>
  <si>
    <t>Sie finden, dass war viel zu einfach? OK - dann drehen wir das Ganze doch mal um …</t>
  </si>
  <si>
    <t>fünf Stellen für die PLZ plus eine Stelle für das Leerzeichen</t>
  </si>
  <si>
    <t>Klingt einfach? Na dann lösen Sie doch mal das Problem ….</t>
  </si>
  <si>
    <t>Klingt immer noch zu einfach? Na dann lösen Sie doch mal das Problem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</si>
</sst>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0"/>
      <name val="Calibri"/>
      <family val="2"/>
      <scheme val="minor"/>
    </font>
  </fonts>
  <fills count="4">
    <fill>
      <patternFill patternType="none"/>
    </fill>
    <fill>
      <patternFill patternType="gray125"/>
    </fill>
    <fill>
      <patternFill patternType="solid">
        <fgColor theme="4"/>
        <bgColor theme="4"/>
      </patternFill>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49" fontId="0" fillId="0" borderId="0" xfId="0" applyNumberFormat="1"/>
    <xf numFmtId="0" fontId="1" fillId="2" borderId="0" xfId="0" applyFont="1" applyFill="1"/>
    <xf numFmtId="0" fontId="0" fillId="3" borderId="0" xfId="0" applyFill="1"/>
  </cellXfs>
  <cellStyles count="1">
    <cellStyle name="Standard" xfId="0" builtinId="0"/>
  </cellStyles>
  <dxfs count="1">
    <dxf>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2F77A45-CADE-4AB8-BCD8-4197C539F7BA}" name="Ausgangsdaten" displayName="Ausgangsdaten" ref="A1:E17" totalsRowShown="0">
  <autoFilter ref="A1:E17" xr:uid="{B40ECD71-7AF5-4333-A6AB-23AEFB7EA2F8}"/>
  <tableColumns count="5">
    <tableColumn id="1" xr3:uid="{2FDFBBD9-7137-4E66-BC5A-04D4FC4FB4ED}" name="Verkettet 1">
      <calculatedColumnFormula>C2&amp;" "&amp;D2</calculatedColumnFormula>
    </tableColumn>
    <tableColumn id="2" xr3:uid="{E5E5B52E-5DD1-4C58-AB59-F0420BB1B872}" name="Verkettet 2">
      <calculatedColumnFormula>D2&amp;"_"&amp;C2</calculatedColumnFormula>
    </tableColumn>
    <tableColumn id="3" xr3:uid="{8255287B-02A8-4CDB-8C06-F418F9450198}" name="Landeshaupstadt"/>
    <tableColumn id="4" xr3:uid="{703A49D2-8F2D-4678-BBE3-5B7310C6DC0C}" name="Postleitzahl" dataDxfId="0"/>
    <tableColumn id="5" xr3:uid="{A214C8B0-5B63-44B9-BA7E-DAC093E13202}" name="Bundesland"/>
  </tableColumns>
  <tableStyleInfo name="TableStyleMedium16"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72B6D-23B9-4674-9C0B-0C304FDE29EC}">
  <dimension ref="A1:A3"/>
  <sheetViews>
    <sheetView tabSelected="1" zoomScale="200" zoomScaleNormal="200" workbookViewId="0">
      <selection activeCell="A2" sqref="A2"/>
    </sheetView>
  </sheetViews>
  <sheetFormatPr baseColWidth="10" defaultRowHeight="14.4" x14ac:dyDescent="0.3"/>
  <cols>
    <col min="1" max="1" width="118.6640625" style="1" customWidth="1"/>
  </cols>
  <sheetData>
    <row r="1" spans="1:1" ht="28.8" x14ac:dyDescent="0.3">
      <c r="A1" s="1" t="s">
        <v>34</v>
      </c>
    </row>
    <row r="3" spans="1:1" x14ac:dyDescent="0.3">
      <c r="A3" s="1" t="s">
        <v>76</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44688-7DA8-4440-8ABB-D84E165C9581}">
  <dimension ref="A1:C17"/>
  <sheetViews>
    <sheetView zoomScale="200" zoomScaleNormal="200" workbookViewId="0">
      <selection activeCell="A4" sqref="A4"/>
    </sheetView>
  </sheetViews>
  <sheetFormatPr baseColWidth="10" defaultRowHeight="14.4" x14ac:dyDescent="0.3"/>
  <cols>
    <col min="1" max="1" width="17.109375" bestFit="1" customWidth="1"/>
    <col min="2" max="2" width="13.88671875" customWidth="1"/>
    <col min="3" max="3" width="31.6640625" customWidth="1"/>
  </cols>
  <sheetData>
    <row r="1" spans="1:3" x14ac:dyDescent="0.3">
      <c r="A1" s="3" t="s">
        <v>33</v>
      </c>
      <c r="B1" s="3" t="s">
        <v>68</v>
      </c>
      <c r="C1" s="3" t="s">
        <v>69</v>
      </c>
    </row>
    <row r="2" spans="1:3" x14ac:dyDescent="0.3">
      <c r="A2" s="4" t="s">
        <v>36</v>
      </c>
    </row>
    <row r="3" spans="1:3" x14ac:dyDescent="0.3">
      <c r="A3" t="s">
        <v>38</v>
      </c>
    </row>
    <row r="4" spans="1:3" x14ac:dyDescent="0.3">
      <c r="A4" s="4" t="s">
        <v>40</v>
      </c>
    </row>
    <row r="5" spans="1:3" x14ac:dyDescent="0.3">
      <c r="A5" t="s">
        <v>42</v>
      </c>
    </row>
    <row r="6" spans="1:3" x14ac:dyDescent="0.3">
      <c r="A6" s="4" t="s">
        <v>44</v>
      </c>
    </row>
    <row r="7" spans="1:3" x14ac:dyDescent="0.3">
      <c r="A7" t="s">
        <v>65</v>
      </c>
    </row>
    <row r="8" spans="1:3" x14ac:dyDescent="0.3">
      <c r="A8" s="4" t="s">
        <v>46</v>
      </c>
    </row>
    <row r="9" spans="1:3" x14ac:dyDescent="0.3">
      <c r="A9" t="s">
        <v>48</v>
      </c>
    </row>
    <row r="10" spans="1:3" x14ac:dyDescent="0.3">
      <c r="A10" s="4" t="s">
        <v>50</v>
      </c>
    </row>
    <row r="11" spans="1:3" x14ac:dyDescent="0.3">
      <c r="A11" t="s">
        <v>52</v>
      </c>
    </row>
    <row r="12" spans="1:3" x14ac:dyDescent="0.3">
      <c r="A12" s="4" t="s">
        <v>54</v>
      </c>
    </row>
    <row r="13" spans="1:3" x14ac:dyDescent="0.3">
      <c r="A13" t="s">
        <v>56</v>
      </c>
    </row>
    <row r="14" spans="1:3" x14ac:dyDescent="0.3">
      <c r="A14" s="4" t="s">
        <v>58</v>
      </c>
    </row>
    <row r="15" spans="1:3" x14ac:dyDescent="0.3">
      <c r="A15" t="s">
        <v>60</v>
      </c>
    </row>
    <row r="16" spans="1:3" x14ac:dyDescent="0.3">
      <c r="A16" s="4" t="s">
        <v>62</v>
      </c>
    </row>
    <row r="17" spans="1:1" x14ac:dyDescent="0.3">
      <c r="A17" t="s">
        <v>64</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6D9EE-1EFD-4E76-9AA4-0E00749B29E6}">
  <dimension ref="A1:E17"/>
  <sheetViews>
    <sheetView zoomScale="200" zoomScaleNormal="200" workbookViewId="0">
      <selection activeCell="A9" sqref="A9"/>
    </sheetView>
  </sheetViews>
  <sheetFormatPr baseColWidth="10" defaultRowHeight="14.4" x14ac:dyDescent="0.3"/>
  <cols>
    <col min="1" max="1" width="17.109375" bestFit="1" customWidth="1"/>
    <col min="2" max="2" width="13.88671875" customWidth="1"/>
    <col min="3" max="3" width="31.6640625" customWidth="1"/>
    <col min="5" max="5" width="49.33203125" customWidth="1"/>
  </cols>
  <sheetData>
    <row r="1" spans="1:5" x14ac:dyDescent="0.3">
      <c r="A1" s="3" t="s">
        <v>33</v>
      </c>
      <c r="B1" s="3" t="s">
        <v>68</v>
      </c>
      <c r="C1" s="3" t="s">
        <v>69</v>
      </c>
      <c r="E1" t="s">
        <v>70</v>
      </c>
    </row>
    <row r="2" spans="1:5" x14ac:dyDescent="0.3">
      <c r="A2" s="4" t="s">
        <v>36</v>
      </c>
      <c r="B2" s="4" t="str">
        <f>LEFT(A2,5)</f>
        <v>40213</v>
      </c>
      <c r="C2" s="4" t="str">
        <f>RIGHT(A2,LEN(A2)-6)</f>
        <v>Düsseldorf</v>
      </c>
    </row>
    <row r="3" spans="1:5" x14ac:dyDescent="0.3">
      <c r="A3" t="s">
        <v>38</v>
      </c>
      <c r="B3" t="str">
        <f>LEFT('Übung1-Lösung'!$A3,5)</f>
        <v>80333</v>
      </c>
      <c r="C3" t="str">
        <f t="shared" ref="C3:C17" si="0">RIGHT(A3,LEN(A3)-6)</f>
        <v>München</v>
      </c>
      <c r="E3" t="s">
        <v>68</v>
      </c>
    </row>
    <row r="4" spans="1:5" x14ac:dyDescent="0.3">
      <c r="A4" s="4" t="s">
        <v>40</v>
      </c>
      <c r="B4" s="4" t="str">
        <f>LEFT('Übung1-Lösung'!$A4,5)</f>
        <v>70173</v>
      </c>
      <c r="C4" s="4" t="str">
        <f t="shared" si="0"/>
        <v>Stuttgart</v>
      </c>
      <c r="E4" t="str">
        <f ca="1">_xlfn.FORMULATEXT(B2)</f>
        <v>=LINKS(A2;5)</v>
      </c>
    </row>
    <row r="5" spans="1:5" x14ac:dyDescent="0.3">
      <c r="A5" t="s">
        <v>42</v>
      </c>
      <c r="B5" t="str">
        <f>LEFT('Übung1-Lösung'!$A5,5)</f>
        <v>30159</v>
      </c>
      <c r="C5" t="str">
        <f t="shared" si="0"/>
        <v>Hannover</v>
      </c>
    </row>
    <row r="6" spans="1:5" x14ac:dyDescent="0.3">
      <c r="A6" s="4" t="s">
        <v>44</v>
      </c>
      <c r="B6" s="4" t="str">
        <f>LEFT('Übung1-Lösung'!$A6,5)</f>
        <v>65183</v>
      </c>
      <c r="C6" s="4" t="str">
        <f t="shared" si="0"/>
        <v>Wiesbaden</v>
      </c>
      <c r="E6" t="s">
        <v>69</v>
      </c>
    </row>
    <row r="7" spans="1:5" x14ac:dyDescent="0.3">
      <c r="A7" t="s">
        <v>65</v>
      </c>
      <c r="B7" t="str">
        <f>LEFT('Übung1-Lösung'!$A7,5)</f>
        <v>01069</v>
      </c>
      <c r="C7" t="str">
        <f t="shared" si="0"/>
        <v>Dresden</v>
      </c>
      <c r="E7" t="str">
        <f ca="1">_xlfn.FORMULATEXT(C2)</f>
        <v>=RECHTS(A2;LÄNGE(A2)-6)</v>
      </c>
    </row>
    <row r="8" spans="1:5" x14ac:dyDescent="0.3">
      <c r="A8" s="4" t="s">
        <v>46</v>
      </c>
      <c r="B8" s="4" t="str">
        <f>LEFT('Übung1-Lösung'!$A8,5)</f>
        <v>55116</v>
      </c>
      <c r="C8" s="4" t="str">
        <f t="shared" si="0"/>
        <v>Mainz</v>
      </c>
    </row>
    <row r="9" spans="1:5" x14ac:dyDescent="0.3">
      <c r="A9" t="s">
        <v>48</v>
      </c>
      <c r="B9" t="str">
        <f>LEFT('Übung1-Lösung'!$A9,5)</f>
        <v>10785</v>
      </c>
      <c r="C9" t="str">
        <f t="shared" si="0"/>
        <v>Berlin</v>
      </c>
      <c r="E9" t="s">
        <v>71</v>
      </c>
    </row>
    <row r="10" spans="1:5" x14ac:dyDescent="0.3">
      <c r="A10" s="4" t="s">
        <v>50</v>
      </c>
      <c r="B10" s="4" t="str">
        <f>LEFT('Übung1-Lösung'!$A10,5)</f>
        <v>24103</v>
      </c>
      <c r="C10" s="4" t="str">
        <f t="shared" si="0"/>
        <v>Kiel</v>
      </c>
      <c r="E10" t="s">
        <v>72</v>
      </c>
    </row>
    <row r="11" spans="1:5" x14ac:dyDescent="0.3">
      <c r="A11" t="s">
        <v>52</v>
      </c>
      <c r="B11" t="str">
        <f>LEFT('Übung1-Lösung'!$A11,5)</f>
        <v>14467</v>
      </c>
      <c r="C11" t="str">
        <f t="shared" si="0"/>
        <v>Potsdam</v>
      </c>
      <c r="E11" t="s">
        <v>73</v>
      </c>
    </row>
    <row r="12" spans="1:5" x14ac:dyDescent="0.3">
      <c r="A12" s="4" t="s">
        <v>54</v>
      </c>
      <c r="B12" s="4" t="str">
        <f>LEFT('Übung1-Lösung'!$A12,5)</f>
        <v>39104</v>
      </c>
      <c r="C12" s="4" t="str">
        <f t="shared" si="0"/>
        <v>Magdeburg</v>
      </c>
    </row>
    <row r="13" spans="1:5" x14ac:dyDescent="0.3">
      <c r="A13" t="s">
        <v>56</v>
      </c>
      <c r="B13" t="str">
        <f>LEFT('Übung1-Lösung'!$A13,5)</f>
        <v>99084</v>
      </c>
      <c r="C13" t="str">
        <f t="shared" si="0"/>
        <v>Erfurt</v>
      </c>
    </row>
    <row r="14" spans="1:5" x14ac:dyDescent="0.3">
      <c r="A14" s="4" t="s">
        <v>58</v>
      </c>
      <c r="B14" s="4" t="str">
        <f>LEFT('Übung1-Lösung'!$A14,5)</f>
        <v>20095</v>
      </c>
      <c r="C14" s="4" t="str">
        <f t="shared" si="0"/>
        <v>Hamburg</v>
      </c>
    </row>
    <row r="15" spans="1:5" x14ac:dyDescent="0.3">
      <c r="A15" t="s">
        <v>60</v>
      </c>
      <c r="B15" t="str">
        <f>LEFT('Übung1-Lösung'!$A15,5)</f>
        <v>19055</v>
      </c>
      <c r="C15" t="str">
        <f t="shared" si="0"/>
        <v>Schwerin</v>
      </c>
    </row>
    <row r="16" spans="1:5" x14ac:dyDescent="0.3">
      <c r="A16" s="4" t="s">
        <v>62</v>
      </c>
      <c r="B16" s="4" t="str">
        <f>LEFT('Übung1-Lösung'!$A16,5)</f>
        <v>66111</v>
      </c>
      <c r="C16" s="4" t="str">
        <f t="shared" si="0"/>
        <v>Saarbrücken</v>
      </c>
    </row>
    <row r="17" spans="1:3" x14ac:dyDescent="0.3">
      <c r="A17" t="s">
        <v>64</v>
      </c>
      <c r="B17" t="str">
        <f>LEFT('Übung1-Lösung'!$A17,5)</f>
        <v>28215</v>
      </c>
      <c r="C17" t="str">
        <f t="shared" si="0"/>
        <v>Bremen</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9DEDA-73BD-40CC-8104-7AB6D0F45A2D}">
  <dimension ref="A1:A6"/>
  <sheetViews>
    <sheetView zoomScale="200" zoomScaleNormal="200" workbookViewId="0">
      <selection activeCell="A7" sqref="A7"/>
    </sheetView>
  </sheetViews>
  <sheetFormatPr baseColWidth="10" defaultRowHeight="14.4" x14ac:dyDescent="0.3"/>
  <cols>
    <col min="1" max="1" width="117.77734375" customWidth="1"/>
  </cols>
  <sheetData>
    <row r="1" spans="1:1" x14ac:dyDescent="0.3">
      <c r="A1" t="s">
        <v>74</v>
      </c>
    </row>
    <row r="4" spans="1:1" ht="28.8" x14ac:dyDescent="0.3">
      <c r="A4" s="1" t="s">
        <v>34</v>
      </c>
    </row>
    <row r="5" spans="1:1" x14ac:dyDescent="0.3">
      <c r="A5" s="1"/>
    </row>
    <row r="6" spans="1:1" x14ac:dyDescent="0.3">
      <c r="A6" s="1" t="s">
        <v>77</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C782D-EEC7-4524-B9AC-82B3F7365777}">
  <dimension ref="A1:C17"/>
  <sheetViews>
    <sheetView zoomScale="200" zoomScaleNormal="200" workbookViewId="0">
      <selection activeCell="B2" sqref="B2"/>
    </sheetView>
  </sheetViews>
  <sheetFormatPr baseColWidth="10" defaultRowHeight="14.4" x14ac:dyDescent="0.3"/>
  <cols>
    <col min="1" max="1" width="16.5546875" bestFit="1" customWidth="1"/>
    <col min="2" max="2" width="15.77734375" customWidth="1"/>
    <col min="3" max="3" width="33.21875" customWidth="1"/>
  </cols>
  <sheetData>
    <row r="1" spans="1:3" x14ac:dyDescent="0.3">
      <c r="A1" s="3" t="s">
        <v>32</v>
      </c>
      <c r="B1" s="3" t="s">
        <v>68</v>
      </c>
      <c r="C1" s="3" t="s">
        <v>69</v>
      </c>
    </row>
    <row r="2" spans="1:3" x14ac:dyDescent="0.3">
      <c r="A2" s="4" t="s">
        <v>35</v>
      </c>
    </row>
    <row r="3" spans="1:3" x14ac:dyDescent="0.3">
      <c r="A3" t="s">
        <v>37</v>
      </c>
    </row>
    <row r="4" spans="1:3" x14ac:dyDescent="0.3">
      <c r="A4" s="4" t="s">
        <v>39</v>
      </c>
    </row>
    <row r="5" spans="1:3" x14ac:dyDescent="0.3">
      <c r="A5" t="s">
        <v>41</v>
      </c>
    </row>
    <row r="6" spans="1:3" x14ac:dyDescent="0.3">
      <c r="A6" s="4" t="s">
        <v>43</v>
      </c>
    </row>
    <row r="7" spans="1:3" x14ac:dyDescent="0.3">
      <c r="A7" t="s">
        <v>67</v>
      </c>
    </row>
    <row r="8" spans="1:3" x14ac:dyDescent="0.3">
      <c r="A8" s="4" t="s">
        <v>45</v>
      </c>
    </row>
    <row r="9" spans="1:3" x14ac:dyDescent="0.3">
      <c r="A9" t="s">
        <v>47</v>
      </c>
    </row>
    <row r="10" spans="1:3" x14ac:dyDescent="0.3">
      <c r="A10" s="4" t="s">
        <v>49</v>
      </c>
    </row>
    <row r="11" spans="1:3" x14ac:dyDescent="0.3">
      <c r="A11" t="s">
        <v>51</v>
      </c>
    </row>
    <row r="12" spans="1:3" x14ac:dyDescent="0.3">
      <c r="A12" s="4" t="s">
        <v>53</v>
      </c>
    </row>
    <row r="13" spans="1:3" x14ac:dyDescent="0.3">
      <c r="A13" t="s">
        <v>55</v>
      </c>
    </row>
    <row r="14" spans="1:3" x14ac:dyDescent="0.3">
      <c r="A14" s="4" t="s">
        <v>57</v>
      </c>
    </row>
    <row r="15" spans="1:3" x14ac:dyDescent="0.3">
      <c r="A15" t="s">
        <v>59</v>
      </c>
    </row>
    <row r="16" spans="1:3" x14ac:dyDescent="0.3">
      <c r="A16" s="4" t="s">
        <v>61</v>
      </c>
    </row>
    <row r="17" spans="1:1" x14ac:dyDescent="0.3">
      <c r="A17" t="s">
        <v>63</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90AC1-EA46-4F02-B0A4-D015645404A1}">
  <dimension ref="A1:E17"/>
  <sheetViews>
    <sheetView zoomScale="200" zoomScaleNormal="200" workbookViewId="0">
      <selection activeCell="B11" sqref="B11"/>
    </sheetView>
  </sheetViews>
  <sheetFormatPr baseColWidth="10" defaultRowHeight="14.4" x14ac:dyDescent="0.3"/>
  <cols>
    <col min="1" max="1" width="16.5546875" bestFit="1" customWidth="1"/>
    <col min="2" max="2" width="15.77734375" customWidth="1"/>
    <col min="3" max="3" width="33.21875" customWidth="1"/>
    <col min="5" max="5" width="48.33203125" customWidth="1"/>
  </cols>
  <sheetData>
    <row r="1" spans="1:5" x14ac:dyDescent="0.3">
      <c r="A1" s="3" t="s">
        <v>32</v>
      </c>
      <c r="B1" s="3" t="s">
        <v>68</v>
      </c>
      <c r="C1" s="3" t="s">
        <v>69</v>
      </c>
      <c r="E1" t="s">
        <v>70</v>
      </c>
    </row>
    <row r="2" spans="1:5" x14ac:dyDescent="0.3">
      <c r="A2" s="4" t="s">
        <v>35</v>
      </c>
      <c r="B2" s="4" t="str">
        <f>RIGHT(A2,5)</f>
        <v>40213</v>
      </c>
      <c r="C2" s="4" t="str">
        <f>LEFT(A2,LEN(A2)-6)</f>
        <v>Düsseldorf</v>
      </c>
    </row>
    <row r="3" spans="1:5" x14ac:dyDescent="0.3">
      <c r="A3" t="s">
        <v>37</v>
      </c>
      <c r="B3" t="str">
        <f>RIGHT(A3,5)</f>
        <v>80333</v>
      </c>
      <c r="C3" t="str">
        <f t="shared" ref="C3:C17" si="0">LEFT(A3,LEN(A3)-6)</f>
        <v>München</v>
      </c>
      <c r="E3" t="s">
        <v>68</v>
      </c>
    </row>
    <row r="4" spans="1:5" x14ac:dyDescent="0.3">
      <c r="A4" s="4" t="s">
        <v>39</v>
      </c>
      <c r="B4" s="4" t="str">
        <f t="shared" ref="B4:B17" si="1">RIGHT(A4,5)</f>
        <v>70173</v>
      </c>
      <c r="C4" s="4" t="str">
        <f t="shared" si="0"/>
        <v>Stuttgart</v>
      </c>
      <c r="E4" t="str">
        <f ca="1">_xlfn.FORMULATEXT(B2)</f>
        <v>=RECHTS(A2;5)</v>
      </c>
    </row>
    <row r="5" spans="1:5" x14ac:dyDescent="0.3">
      <c r="A5" t="s">
        <v>41</v>
      </c>
      <c r="B5" t="str">
        <f t="shared" si="1"/>
        <v>30159</v>
      </c>
      <c r="C5" t="str">
        <f t="shared" si="0"/>
        <v>Hannover</v>
      </c>
    </row>
    <row r="6" spans="1:5" x14ac:dyDescent="0.3">
      <c r="A6" s="4" t="s">
        <v>43</v>
      </c>
      <c r="B6" s="4" t="str">
        <f t="shared" si="1"/>
        <v>65183</v>
      </c>
      <c r="C6" s="4" t="str">
        <f t="shared" si="0"/>
        <v>Wiesbaden</v>
      </c>
      <c r="E6" t="s">
        <v>69</v>
      </c>
    </row>
    <row r="7" spans="1:5" x14ac:dyDescent="0.3">
      <c r="A7" t="s">
        <v>67</v>
      </c>
      <c r="B7" t="str">
        <f t="shared" si="1"/>
        <v>01069</v>
      </c>
      <c r="C7" t="str">
        <f t="shared" si="0"/>
        <v>Dresden</v>
      </c>
      <c r="E7" t="str">
        <f ca="1">_xlfn.FORMULATEXT(C2)</f>
        <v>=LINKS(A2;LÄNGE(A2)-6)</v>
      </c>
    </row>
    <row r="8" spans="1:5" x14ac:dyDescent="0.3">
      <c r="A8" s="4" t="s">
        <v>45</v>
      </c>
      <c r="B8" s="4" t="str">
        <f t="shared" si="1"/>
        <v>55116</v>
      </c>
      <c r="C8" s="4" t="str">
        <f t="shared" si="0"/>
        <v>Mainz</v>
      </c>
    </row>
    <row r="9" spans="1:5" x14ac:dyDescent="0.3">
      <c r="A9" t="s">
        <v>47</v>
      </c>
      <c r="B9" t="str">
        <f t="shared" si="1"/>
        <v>10785</v>
      </c>
      <c r="C9" t="str">
        <f t="shared" si="0"/>
        <v>Berlin</v>
      </c>
      <c r="E9" t="s">
        <v>71</v>
      </c>
    </row>
    <row r="10" spans="1:5" x14ac:dyDescent="0.3">
      <c r="A10" s="4" t="s">
        <v>49</v>
      </c>
      <c r="B10" s="4" t="str">
        <f t="shared" si="1"/>
        <v>24103</v>
      </c>
      <c r="C10" s="4" t="str">
        <f t="shared" si="0"/>
        <v>Kiel</v>
      </c>
      <c r="E10" t="s">
        <v>75</v>
      </c>
    </row>
    <row r="11" spans="1:5" x14ac:dyDescent="0.3">
      <c r="A11" t="s">
        <v>51</v>
      </c>
      <c r="B11" t="str">
        <f t="shared" si="1"/>
        <v>14467</v>
      </c>
      <c r="C11" t="str">
        <f t="shared" si="0"/>
        <v>Potsdam</v>
      </c>
      <c r="E11" t="s">
        <v>73</v>
      </c>
    </row>
    <row r="12" spans="1:5" x14ac:dyDescent="0.3">
      <c r="A12" s="4" t="s">
        <v>53</v>
      </c>
      <c r="B12" s="4" t="str">
        <f t="shared" si="1"/>
        <v>39104</v>
      </c>
      <c r="C12" s="4" t="str">
        <f t="shared" si="0"/>
        <v>Magdeburg</v>
      </c>
    </row>
    <row r="13" spans="1:5" x14ac:dyDescent="0.3">
      <c r="A13" t="s">
        <v>55</v>
      </c>
      <c r="B13" t="str">
        <f t="shared" si="1"/>
        <v>99084</v>
      </c>
      <c r="C13" t="str">
        <f t="shared" si="0"/>
        <v>Erfurt</v>
      </c>
    </row>
    <row r="14" spans="1:5" x14ac:dyDescent="0.3">
      <c r="A14" s="4" t="s">
        <v>57</v>
      </c>
      <c r="B14" s="4" t="str">
        <f t="shared" si="1"/>
        <v>20095</v>
      </c>
      <c r="C14" s="4" t="str">
        <f t="shared" si="0"/>
        <v>Hamburg</v>
      </c>
    </row>
    <row r="15" spans="1:5" x14ac:dyDescent="0.3">
      <c r="A15" t="s">
        <v>59</v>
      </c>
      <c r="B15" t="str">
        <f t="shared" si="1"/>
        <v>19055</v>
      </c>
      <c r="C15" t="str">
        <f t="shared" si="0"/>
        <v>Schwerin</v>
      </c>
    </row>
    <row r="16" spans="1:5" x14ac:dyDescent="0.3">
      <c r="A16" s="4" t="s">
        <v>61</v>
      </c>
      <c r="B16" s="4" t="str">
        <f t="shared" si="1"/>
        <v>66111</v>
      </c>
      <c r="C16" s="4" t="str">
        <f t="shared" si="0"/>
        <v>Saarbrücken</v>
      </c>
    </row>
    <row r="17" spans="1:3" x14ac:dyDescent="0.3">
      <c r="A17" t="s">
        <v>63</v>
      </c>
      <c r="B17" t="str">
        <f t="shared" si="1"/>
        <v>28215</v>
      </c>
      <c r="C17" t="str">
        <f t="shared" si="0"/>
        <v>Bremen</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30903-DE61-441F-AF78-6C51907B9C5D}">
  <dimension ref="A1:E17"/>
  <sheetViews>
    <sheetView zoomScale="175" zoomScaleNormal="175" workbookViewId="0">
      <selection activeCell="A3" sqref="A3"/>
    </sheetView>
  </sheetViews>
  <sheetFormatPr baseColWidth="10" defaultRowHeight="14.4" x14ac:dyDescent="0.3"/>
  <cols>
    <col min="1" max="1" width="16.6640625" bestFit="1" customWidth="1"/>
    <col min="2" max="2" width="17.21875" bestFit="1" customWidth="1"/>
    <col min="3" max="3" width="17.6640625" bestFit="1" customWidth="1"/>
    <col min="4" max="4" width="12.77734375" style="2" bestFit="1" customWidth="1"/>
    <col min="5" max="5" width="23.44140625" bestFit="1" customWidth="1"/>
  </cols>
  <sheetData>
    <row r="1" spans="1:5" x14ac:dyDescent="0.3">
      <c r="A1" t="s">
        <v>32</v>
      </c>
      <c r="B1" t="s">
        <v>33</v>
      </c>
      <c r="C1" t="s">
        <v>0</v>
      </c>
      <c r="D1" s="2" t="s">
        <v>1</v>
      </c>
      <c r="E1" t="s">
        <v>2</v>
      </c>
    </row>
    <row r="2" spans="1:5" x14ac:dyDescent="0.3">
      <c r="A2" t="str">
        <f>C2&amp;" "&amp;D2</f>
        <v>Düsseldorf 40213</v>
      </c>
      <c r="B2" t="str">
        <f>D2&amp;"_"&amp;C2</f>
        <v>40213_Düsseldorf</v>
      </c>
      <c r="C2" t="s">
        <v>3</v>
      </c>
      <c r="D2" s="2">
        <v>40213</v>
      </c>
      <c r="E2" t="s">
        <v>4</v>
      </c>
    </row>
    <row r="3" spans="1:5" x14ac:dyDescent="0.3">
      <c r="A3" t="str">
        <f t="shared" ref="A3:A17" si="0">C3&amp;" "&amp;D3</f>
        <v>München 80333</v>
      </c>
      <c r="B3" t="str">
        <f t="shared" ref="B3:B17" si="1">D3&amp;"_"&amp;C3</f>
        <v>80333_München</v>
      </c>
      <c r="C3" t="s">
        <v>5</v>
      </c>
      <c r="D3" s="2">
        <v>80333</v>
      </c>
      <c r="E3" t="s">
        <v>6</v>
      </c>
    </row>
    <row r="4" spans="1:5" x14ac:dyDescent="0.3">
      <c r="A4" t="str">
        <f t="shared" si="0"/>
        <v>Stuttgart 70173</v>
      </c>
      <c r="B4" t="str">
        <f t="shared" si="1"/>
        <v>70173_Stuttgart</v>
      </c>
      <c r="C4" t="s">
        <v>7</v>
      </c>
      <c r="D4" s="2">
        <v>70173</v>
      </c>
      <c r="E4" t="s">
        <v>8</v>
      </c>
    </row>
    <row r="5" spans="1:5" x14ac:dyDescent="0.3">
      <c r="A5" t="str">
        <f t="shared" si="0"/>
        <v>Hannover 30159</v>
      </c>
      <c r="B5" t="str">
        <f t="shared" si="1"/>
        <v>30159_Hannover</v>
      </c>
      <c r="C5" t="s">
        <v>9</v>
      </c>
      <c r="D5" s="2">
        <v>30159</v>
      </c>
      <c r="E5" t="s">
        <v>10</v>
      </c>
    </row>
    <row r="6" spans="1:5" x14ac:dyDescent="0.3">
      <c r="A6" t="str">
        <f t="shared" si="0"/>
        <v>Wiesbaden 65183</v>
      </c>
      <c r="B6" t="str">
        <f t="shared" si="1"/>
        <v>65183_Wiesbaden</v>
      </c>
      <c r="C6" t="s">
        <v>11</v>
      </c>
      <c r="D6" s="2">
        <v>65183</v>
      </c>
      <c r="E6" t="s">
        <v>12</v>
      </c>
    </row>
    <row r="7" spans="1:5" x14ac:dyDescent="0.3">
      <c r="A7" t="str">
        <f t="shared" si="0"/>
        <v>Dresden 01069</v>
      </c>
      <c r="B7" t="str">
        <f t="shared" si="1"/>
        <v>01069_Dresden</v>
      </c>
      <c r="C7" t="s">
        <v>13</v>
      </c>
      <c r="D7" s="2" t="s">
        <v>66</v>
      </c>
      <c r="E7" t="s">
        <v>14</v>
      </c>
    </row>
    <row r="8" spans="1:5" x14ac:dyDescent="0.3">
      <c r="A8" t="str">
        <f t="shared" si="0"/>
        <v>Mainz 55116</v>
      </c>
      <c r="B8" t="str">
        <f t="shared" si="1"/>
        <v>55116_Mainz</v>
      </c>
      <c r="C8" t="s">
        <v>15</v>
      </c>
      <c r="D8" s="2">
        <v>55116</v>
      </c>
      <c r="E8" t="s">
        <v>16</v>
      </c>
    </row>
    <row r="9" spans="1:5" x14ac:dyDescent="0.3">
      <c r="A9" t="str">
        <f t="shared" si="0"/>
        <v>Berlin 10785</v>
      </c>
      <c r="B9" t="str">
        <f t="shared" si="1"/>
        <v>10785_Berlin</v>
      </c>
      <c r="C9" t="s">
        <v>17</v>
      </c>
      <c r="D9" s="2">
        <v>10785</v>
      </c>
      <c r="E9" t="s">
        <v>17</v>
      </c>
    </row>
    <row r="10" spans="1:5" x14ac:dyDescent="0.3">
      <c r="A10" t="str">
        <f t="shared" si="0"/>
        <v>Kiel 24103</v>
      </c>
      <c r="B10" t="str">
        <f t="shared" si="1"/>
        <v>24103_Kiel</v>
      </c>
      <c r="C10" t="s">
        <v>18</v>
      </c>
      <c r="D10" s="2">
        <v>24103</v>
      </c>
      <c r="E10" t="s">
        <v>19</v>
      </c>
    </row>
    <row r="11" spans="1:5" x14ac:dyDescent="0.3">
      <c r="A11" t="str">
        <f t="shared" si="0"/>
        <v>Potsdam 14467</v>
      </c>
      <c r="B11" t="str">
        <f t="shared" si="1"/>
        <v>14467_Potsdam</v>
      </c>
      <c r="C11" t="s">
        <v>20</v>
      </c>
      <c r="D11" s="2">
        <v>14467</v>
      </c>
      <c r="E11" t="s">
        <v>21</v>
      </c>
    </row>
    <row r="12" spans="1:5" x14ac:dyDescent="0.3">
      <c r="A12" t="str">
        <f t="shared" si="0"/>
        <v>Magdeburg 39104</v>
      </c>
      <c r="B12" t="str">
        <f t="shared" si="1"/>
        <v>39104_Magdeburg</v>
      </c>
      <c r="C12" t="s">
        <v>22</v>
      </c>
      <c r="D12" s="2">
        <v>39104</v>
      </c>
      <c r="E12" t="s">
        <v>23</v>
      </c>
    </row>
    <row r="13" spans="1:5" x14ac:dyDescent="0.3">
      <c r="A13" t="str">
        <f t="shared" si="0"/>
        <v>Erfurt 99084</v>
      </c>
      <c r="B13" t="str">
        <f t="shared" si="1"/>
        <v>99084_Erfurt</v>
      </c>
      <c r="C13" t="s">
        <v>24</v>
      </c>
      <c r="D13" s="2">
        <v>99084</v>
      </c>
      <c r="E13" t="s">
        <v>25</v>
      </c>
    </row>
    <row r="14" spans="1:5" x14ac:dyDescent="0.3">
      <c r="A14" t="str">
        <f t="shared" si="0"/>
        <v>Hamburg 20095</v>
      </c>
      <c r="B14" t="str">
        <f t="shared" si="1"/>
        <v>20095_Hamburg</v>
      </c>
      <c r="C14" t="s">
        <v>26</v>
      </c>
      <c r="D14" s="2">
        <v>20095</v>
      </c>
      <c r="E14" t="s">
        <v>26</v>
      </c>
    </row>
    <row r="15" spans="1:5" x14ac:dyDescent="0.3">
      <c r="A15" t="str">
        <f t="shared" si="0"/>
        <v>Schwerin 19055</v>
      </c>
      <c r="B15" t="str">
        <f t="shared" si="1"/>
        <v>19055_Schwerin</v>
      </c>
      <c r="C15" t="s">
        <v>27</v>
      </c>
      <c r="D15" s="2">
        <v>19055</v>
      </c>
      <c r="E15" t="s">
        <v>28</v>
      </c>
    </row>
    <row r="16" spans="1:5" x14ac:dyDescent="0.3">
      <c r="A16" t="str">
        <f t="shared" si="0"/>
        <v>Saarbrücken 66111</v>
      </c>
      <c r="B16" t="str">
        <f t="shared" si="1"/>
        <v>66111_Saarbrücken</v>
      </c>
      <c r="C16" t="s">
        <v>29</v>
      </c>
      <c r="D16" s="2">
        <v>66111</v>
      </c>
      <c r="E16" t="s">
        <v>30</v>
      </c>
    </row>
    <row r="17" spans="1:5" x14ac:dyDescent="0.3">
      <c r="A17" t="str">
        <f t="shared" si="0"/>
        <v>Bremen 28215</v>
      </c>
      <c r="B17" t="str">
        <f t="shared" si="1"/>
        <v>28215_Bremen</v>
      </c>
      <c r="C17" t="s">
        <v>31</v>
      </c>
      <c r="D17" s="2">
        <v>28215</v>
      </c>
      <c r="E17" t="s">
        <v>31</v>
      </c>
    </row>
  </sheetData>
  <pageMargins left="0.7" right="0.7" top="0.78740157499999996" bottom="0.78740157499999996"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Aufgabenstellung</vt:lpstr>
      <vt:lpstr>Übung1</vt:lpstr>
      <vt:lpstr>Übung1-Lösung</vt:lpstr>
      <vt:lpstr>Aufgabenstellung II</vt:lpstr>
      <vt:lpstr>Übung2</vt:lpstr>
      <vt:lpstr>Übung2-Lösung</vt:lpstr>
      <vt:lpstr>Ausgangsdaten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2021-04-30T14:01:31Z</dcterms:created>
  <dcterms:modified xsi:type="dcterms:W3CDTF">2025-10-28T14:46:41Z</dcterms:modified>
</cp:coreProperties>
</file>